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28800" windowHeight="13020"/>
  </bookViews>
  <sheets>
    <sheet name="Sheet1" sheetId="1" r:id="rId1"/>
  </sheets>
  <definedNames>
    <definedName name="_xlnm.Print_Area" localSheetId="0">Sheet1!$B$1:$E$169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3" i="1" l="1"/>
  <c r="F103" i="1"/>
  <c r="G102" i="1"/>
  <c r="F102" i="1"/>
  <c r="G16" i="1"/>
  <c r="F16" i="1"/>
  <c r="G15" i="1"/>
  <c r="F15" i="1"/>
  <c r="G14" i="1"/>
  <c r="F14" i="1"/>
  <c r="G13" i="1"/>
  <c r="F13" i="1"/>
  <c r="G12" i="1"/>
  <c r="F12" i="1"/>
  <c r="C132" i="1" l="1"/>
  <c r="C131" i="1"/>
  <c r="C130" i="1"/>
  <c r="C83" i="1"/>
  <c r="C57" i="1"/>
  <c r="C82" i="1"/>
  <c r="C81" i="1"/>
  <c r="C56" i="1"/>
  <c r="C55" i="1"/>
  <c r="C31" i="1"/>
  <c r="C30" i="1"/>
  <c r="C29" i="1"/>
  <c r="G105" i="1"/>
  <c r="F105" i="1"/>
  <c r="G104" i="1"/>
  <c r="F104" i="1"/>
  <c r="G101" i="1"/>
  <c r="F101" i="1"/>
  <c r="G100" i="1"/>
  <c r="F100" i="1"/>
  <c r="G99" i="1"/>
  <c r="F99" i="1"/>
  <c r="G98" i="1"/>
  <c r="F98" i="1"/>
  <c r="E110" i="1"/>
  <c r="E111" i="1" s="1"/>
  <c r="D110" i="1"/>
  <c r="D111" i="1" s="1"/>
  <c r="E109" i="1"/>
  <c r="I141" i="1" s="1"/>
  <c r="D109" i="1"/>
  <c r="H141" i="1" s="1"/>
  <c r="E106" i="1"/>
  <c r="D106" i="1"/>
  <c r="G97" i="1"/>
  <c r="F97" i="1"/>
  <c r="G96" i="1"/>
  <c r="F96" i="1"/>
  <c r="G95" i="1"/>
  <c r="F95" i="1"/>
  <c r="G94" i="1"/>
  <c r="F94" i="1"/>
  <c r="G93" i="1"/>
  <c r="F93" i="1"/>
  <c r="G92" i="1"/>
  <c r="F92" i="1"/>
  <c r="G91" i="1"/>
  <c r="F91" i="1"/>
  <c r="G90" i="1"/>
  <c r="F90" i="1"/>
  <c r="G89" i="1"/>
  <c r="E107" i="1" s="1"/>
  <c r="F89" i="1"/>
  <c r="D107" i="1" s="1"/>
  <c r="E75" i="1"/>
  <c r="E76" i="1" s="1"/>
  <c r="D75" i="1"/>
  <c r="D76" i="1" s="1"/>
  <c r="E74" i="1"/>
  <c r="I140" i="1" s="1"/>
  <c r="D74" i="1"/>
  <c r="H140" i="1" s="1"/>
  <c r="E71" i="1"/>
  <c r="D71" i="1"/>
  <c r="G70" i="1"/>
  <c r="F70" i="1"/>
  <c r="G69" i="1"/>
  <c r="F69" i="1"/>
  <c r="G68" i="1"/>
  <c r="F68" i="1"/>
  <c r="G67" i="1"/>
  <c r="F67" i="1"/>
  <c r="G66" i="1"/>
  <c r="F66" i="1"/>
  <c r="G65" i="1"/>
  <c r="F65" i="1"/>
  <c r="G64" i="1"/>
  <c r="F64" i="1"/>
  <c r="G63" i="1"/>
  <c r="E72" i="1" s="1"/>
  <c r="F63" i="1"/>
  <c r="D72" i="1" s="1"/>
  <c r="E49" i="1"/>
  <c r="E50" i="1" s="1"/>
  <c r="D49" i="1"/>
  <c r="D50" i="1" s="1"/>
  <c r="E48" i="1"/>
  <c r="I139" i="1" s="1"/>
  <c r="D48" i="1"/>
  <c r="H139" i="1" s="1"/>
  <c r="E45" i="1"/>
  <c r="D45" i="1"/>
  <c r="G44" i="1"/>
  <c r="F44" i="1"/>
  <c r="G43" i="1"/>
  <c r="F43" i="1"/>
  <c r="G42" i="1"/>
  <c r="F42" i="1"/>
  <c r="G41" i="1"/>
  <c r="F41" i="1"/>
  <c r="G40" i="1"/>
  <c r="F40" i="1"/>
  <c r="G39" i="1"/>
  <c r="F39" i="1"/>
  <c r="G38" i="1"/>
  <c r="F38" i="1"/>
  <c r="G37" i="1"/>
  <c r="E46" i="1" s="1"/>
  <c r="F37" i="1"/>
  <c r="D46" i="1" s="1"/>
  <c r="L139" i="1" l="1"/>
  <c r="L141" i="1"/>
  <c r="K141" i="1"/>
  <c r="L140" i="1"/>
  <c r="K140" i="1"/>
  <c r="K139" i="1"/>
  <c r="D108" i="1"/>
  <c r="E108" i="1"/>
  <c r="D73" i="1"/>
  <c r="E73" i="1"/>
  <c r="D47" i="1"/>
  <c r="E47" i="1"/>
  <c r="E112" i="1" l="1"/>
  <c r="E141" i="1"/>
  <c r="E77" i="1"/>
  <c r="E140" i="1"/>
  <c r="E51" i="1"/>
  <c r="E139" i="1"/>
  <c r="D112" i="1"/>
  <c r="D141" i="1"/>
  <c r="D77" i="1"/>
  <c r="D140" i="1"/>
  <c r="D51" i="1"/>
  <c r="D139" i="1"/>
  <c r="E23" i="1" l="1"/>
  <c r="E22" i="1"/>
  <c r="I138" i="1" s="1"/>
  <c r="E146" i="1" s="1"/>
  <c r="D23" i="1"/>
  <c r="D22" i="1"/>
  <c r="H138" i="1" s="1"/>
  <c r="D146" i="1" s="1"/>
  <c r="D19" i="1"/>
  <c r="D143" i="1" s="1"/>
  <c r="E19" i="1"/>
  <c r="E143" i="1" s="1"/>
  <c r="G18" i="1"/>
  <c r="F18" i="1"/>
  <c r="G17" i="1"/>
  <c r="F17" i="1"/>
  <c r="G11" i="1"/>
  <c r="E20" i="1" s="1"/>
  <c r="E144" i="1" s="1"/>
  <c r="F11" i="1"/>
  <c r="D20" i="1" s="1"/>
  <c r="D144" i="1" s="1"/>
  <c r="E24" i="1" l="1"/>
  <c r="L138" i="1"/>
  <c r="E147" i="1" s="1"/>
  <c r="E148" i="1" s="1"/>
  <c r="D145" i="1"/>
  <c r="D149" i="1" s="1"/>
  <c r="D24" i="1"/>
  <c r="K138" i="1"/>
  <c r="D147" i="1" s="1"/>
  <c r="D148" i="1" s="1"/>
  <c r="E145" i="1"/>
  <c r="E149" i="1" s="1"/>
  <c r="D21" i="1"/>
  <c r="E21" i="1"/>
  <c r="D25" i="1" l="1"/>
  <c r="D138" i="1"/>
  <c r="E25" i="1"/>
  <c r="E138" i="1"/>
</calcChain>
</file>

<file path=xl/sharedStrings.xml><?xml version="1.0" encoding="utf-8"?>
<sst xmlns="http://schemas.openxmlformats.org/spreadsheetml/2006/main" count="171" uniqueCount="86">
  <si>
    <t>Reviews and practices the selected tests sufficiently enough to administer and scores diagnostic tests correctly.</t>
  </si>
  <si>
    <t>Demonstrates knowledge of etiologies and characteristics of the communication disorder.</t>
  </si>
  <si>
    <t>CALIPSO Clinical Performance Evaluation Form</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</si>
  <si>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</si>
  <si>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</si>
  <si>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</si>
  <si>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</si>
  <si>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</si>
  <si>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</si>
  <si>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</si>
  <si>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</si>
  <si>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</si>
  <si>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</si>
  <si>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</si>
  <si>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</si>
  <si>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</si>
  <si>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</si>
  <si>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</si>
  <si>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</si>
  <si>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Uses appropriate models, prompts or cues.  Allows time for patient response.</t>
  </si>
  <si>
    <t>Edits to ensure documentation is free of errors in sentence structure, grammar, spelling, punctuation and capitalization.</t>
  </si>
  <si>
    <t>Written work adheres to the appropriate format and is coherent and appropriate for the defined audience.</t>
  </si>
  <si>
    <t>Writes goals and objectives that address the area of need/baseline and are S.M.A.R.T. (specific, measureable, attainable, results-oriented and timely.)</t>
  </si>
  <si>
    <t>Displays effective written communication in all professional writing.</t>
  </si>
  <si>
    <t>Writing</t>
  </si>
  <si>
    <t>Professional Behavior/Preparedness, Interaction and Personal Qualities</t>
  </si>
  <si>
    <t>Asks for help when appropriate.</t>
  </si>
  <si>
    <t>Possesses knowledge of contemporary professional issues and advocacy (includes trends in professional practice, and ASHA practice policies and guidelines.</t>
  </si>
  <si>
    <t>Implements advice/guidelines/recommendations of the Clinical Instructor promptly.</t>
  </si>
  <si>
    <t>Collaborates with other professionals in case management.</t>
  </si>
  <si>
    <t>Adheres to the ASHA Code of Ethics and conducts him or herself in a professional, ethical manner.</t>
  </si>
  <si>
    <t>Is prompt with the initiation of and termination of each therapy session.</t>
  </si>
  <si>
    <t>Sufficient preparation has been given to each session.</t>
  </si>
  <si>
    <t>Maintains client confidentiality and complies with HIPAA regulations.</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</si>
  <si>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</si>
  <si>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</si>
  <si>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</si>
  <si>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</si>
  <si>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</si>
  <si>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</si>
  <si>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</si>
  <si>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</si>
  <si>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</si>
  <si>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</si>
  <si>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</si>
  <si>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</si>
  <si>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</si>
  <si>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</si>
  <si>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</si>
  <si>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</si>
  <si>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</si>
  <si>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</si>
  <si>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</si>
  <si>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</si>
  <si>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</si>
  <si>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</si>
  <si>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</si>
  <si>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</si>
  <si>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Summarizes the test results, takes into account the historical information and develops a written diagnostic statement that describes the speech/language/hearing problem(s) being addressed, functional communication status and prognosis for therapy.</t>
  </si>
  <si>
    <t xml:space="preserve">Communicates effectively, recognizing the needs, values, preferred mode of communication, and cultural/linguistic background of the patient, family, caregiver, and relevant others. </t>
  </si>
  <si>
    <t>Medical Internship</t>
  </si>
  <si>
    <t xml:space="preserve">Collects case history information through chart review/review of referral information as demonstrated by being able to estimate the patient’s level of performance prior to assessment.  </t>
  </si>
  <si>
    <t>Reviews appropriate tests for the setting/level of care (e.g. dysphagia protocol, cognitive/aphasia screening tools, cognitive/aphasia batteries,) and is prepared to discuss with the Clinical Instructor and selects appropriate evaluation instruments/procedures.</t>
  </si>
  <si>
    <t>Adapts evaluation procedures to meet patient needs.</t>
  </si>
  <si>
    <t>Interprets, integrates, and synthesizes test results, history, current medical information and other behavioral observations to develop diagnoses.</t>
  </si>
  <si>
    <t>Makes appropriate recommendations for intervention.  Summary and recommendations are reflective of the assessment findings, prior level of function and prognosis.</t>
  </si>
  <si>
    <t>Establishes functional, measurable goals, and is able to indicate understanding of what can be accomplished according to the patient’s current level of care.</t>
  </si>
  <si>
    <t>Identifies and uses materials that are motivating to the patient and achieve the treatment objectives.</t>
  </si>
  <si>
    <t xml:space="preserve">Implements intervention plans that involve patients and relevant others in the intervention process. </t>
  </si>
  <si>
    <t>Uses a language level appropriate for the patient.</t>
  </si>
  <si>
    <t>Provides appropriate introduction/explanation of tasks.  Proper measures have been taken to ensure understanding of patient’s family/caregivers as well.</t>
  </si>
  <si>
    <t>Modifies intervention plans, strategies, materials, or instrumentation to meet patient needs.</t>
  </si>
  <si>
    <t>Reliably and regularly takes accurate data in order to measure patient progress.</t>
  </si>
  <si>
    <t>Identifies and refers patients for services as appropriate.</t>
  </si>
  <si>
    <t>Understands the difference between long-term goals and therapy objectives.</t>
  </si>
  <si>
    <t xml:space="preserve">Demonstrates appropriate writing style by selecting the appropriate tone, sentence length, phrasing and use of professional terminology, including using only approved abbreviations. </t>
  </si>
  <si>
    <t>Completes all charting/SOAP notes in a timely manner.  Reports and subsequent drafts are completed according to established deadlines.</t>
  </si>
  <si>
    <t>Attends all weekly conferences with the Clinical Instructor and discusses foundation for basic human communication disorders associated with patient diagnoses.</t>
  </si>
  <si>
    <t>Reviews books, research articles and lecture notes pertinent to ensure adherence to evidence-based clinical practices.  Necessary research (e.g. review of coursework, internet search, review of available materials) pertinent to the type of patient being seen has been conducted.</t>
  </si>
  <si>
    <t>Establishes an effective therapeutic relationship with the patient and caregivers (i.e. emotionally-safe, promotes fairness, respect and supports productive treatment sessions.)</t>
  </si>
  <si>
    <t>Provides counseling regarding communication disorders to patients, family, caregivers, and relevant others.</t>
  </si>
  <si>
    <t>Complies with the facility dress code.</t>
  </si>
  <si>
    <t>Notifies the Clinical Instructor of any pending absences.</t>
  </si>
  <si>
    <t xml:space="preserve">Maintains awareness of and complies with the facility policies and procedures. </t>
  </si>
  <si>
    <t>Displays effective communication with client, family, or other professionals, to clearly and professionally communicate the goal and the desired behaviors for each goal to the client and/or caregiver, and to discuss progress or lack thereof.</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</si>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</sst>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66"/>
  <sheetViews>
    <sheetView tabSelected="1" zoomScaleNormal="100" zoomScaleSheetLayoutView="85" workbookViewId="0">
      <selection activeCell="C7" sqref="C7"/>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5" t="s">
        <v>2</v>
      </c>
      <c r="C1" s="35"/>
      <c r="D1" s="35"/>
      <c r="E1" s="35"/>
    </row>
    <row r="2" spans="2:7" ht="18.75" x14ac:dyDescent="0.3">
      <c r="B2" s="35" t="s">
        <v>60</v>
      </c>
      <c r="C2" s="35"/>
      <c r="D2" s="35"/>
      <c r="E2" s="35"/>
    </row>
    <row r="3" spans="2:7" x14ac:dyDescent="0.25">
      <c r="B3" s="2" t="s">
        <v>4</v>
      </c>
      <c r="C3" s="19" t="s">
        <v>43</v>
      </c>
    </row>
    <row r="4" spans="2:7" x14ac:dyDescent="0.25">
      <c r="B4" s="2" t="s">
        <v>5</v>
      </c>
      <c r="C4" s="20" t="s">
        <v>44</v>
      </c>
    </row>
    <row r="5" spans="2:7" x14ac:dyDescent="0.25">
      <c r="B5" s="2" t="s">
        <v>6</v>
      </c>
      <c r="C5" s="20" t="s">
        <v>45</v>
      </c>
    </row>
    <row r="7" spans="2:7" ht="45" x14ac:dyDescent="0.25">
      <c r="C7" s="3" t="s">
        <v>15</v>
      </c>
    </row>
    <row r="8" spans="2:7" x14ac:dyDescent="0.25">
      <c r="C8" s="3" t="s">
        <v>85</v>
      </c>
    </row>
    <row r="9" spans="2:7" x14ac:dyDescent="0.25">
      <c r="C9" s="25" t="s">
        <v>3</v>
      </c>
      <c r="D9" s="34" t="s">
        <v>7</v>
      </c>
      <c r="E9" s="34"/>
    </row>
    <row r="10" spans="2:7" x14ac:dyDescent="0.25">
      <c r="B10" s="14"/>
      <c r="C10" s="21" t="s">
        <v>17</v>
      </c>
      <c r="D10" s="4" t="s">
        <v>14</v>
      </c>
      <c r="E10" s="17" t="s">
        <v>8</v>
      </c>
    </row>
    <row r="11" spans="2:7" ht="31.5" x14ac:dyDescent="0.25">
      <c r="B11" s="15">
        <v>1</v>
      </c>
      <c r="C11" s="18" t="s">
        <v>61</v>
      </c>
      <c r="D11" s="5">
        <v>1</v>
      </c>
      <c r="E11" s="5">
        <v>1</v>
      </c>
      <c r="F11" s="6">
        <f>IF(D11&gt;0, 1)</f>
        <v>1</v>
      </c>
      <c r="G11" s="6">
        <f>IF(E11&gt;0, 1)</f>
        <v>1</v>
      </c>
    </row>
    <row r="12" spans="2:7" ht="47.25" x14ac:dyDescent="0.25">
      <c r="B12" s="15">
        <v>2</v>
      </c>
      <c r="C12" s="18" t="s">
        <v>62</v>
      </c>
      <c r="D12" s="5">
        <v>1</v>
      </c>
      <c r="E12" s="5">
        <v>1</v>
      </c>
      <c r="F12" s="6">
        <f t="shared" ref="F12:F16" si="0">IF(D12&gt;0, 1)</f>
        <v>1</v>
      </c>
      <c r="G12" s="6">
        <f t="shared" ref="G12:G16" si="1">IF(E12&gt;0, 1)</f>
        <v>1</v>
      </c>
    </row>
    <row r="13" spans="2:7" ht="15.75" x14ac:dyDescent="0.25">
      <c r="B13" s="15">
        <v>3</v>
      </c>
      <c r="C13" s="18" t="s">
        <v>0</v>
      </c>
      <c r="D13" s="5">
        <v>1</v>
      </c>
      <c r="E13" s="5">
        <v>1</v>
      </c>
      <c r="F13" s="6">
        <f t="shared" si="0"/>
        <v>1</v>
      </c>
      <c r="G13" s="6">
        <f t="shared" si="1"/>
        <v>1</v>
      </c>
    </row>
    <row r="14" spans="2:7" ht="15.75" x14ac:dyDescent="0.25">
      <c r="B14" s="15">
        <v>4</v>
      </c>
      <c r="C14" s="18" t="s">
        <v>63</v>
      </c>
      <c r="D14" s="5">
        <v>1</v>
      </c>
      <c r="E14" s="5">
        <v>1</v>
      </c>
      <c r="F14" s="6">
        <f t="shared" si="0"/>
        <v>1</v>
      </c>
      <c r="G14" s="6">
        <f t="shared" si="1"/>
        <v>1</v>
      </c>
    </row>
    <row r="15" spans="2:7" ht="15.75" x14ac:dyDescent="0.25">
      <c r="B15" s="15">
        <v>5</v>
      </c>
      <c r="C15" s="18" t="s">
        <v>1</v>
      </c>
      <c r="D15" s="5">
        <v>1</v>
      </c>
      <c r="E15" s="5">
        <v>1</v>
      </c>
      <c r="F15" s="6">
        <f t="shared" si="0"/>
        <v>1</v>
      </c>
      <c r="G15" s="6">
        <f t="shared" si="1"/>
        <v>1</v>
      </c>
    </row>
    <row r="16" spans="2:7" ht="31.5" x14ac:dyDescent="0.25">
      <c r="B16" s="15">
        <v>6</v>
      </c>
      <c r="C16" s="18" t="s">
        <v>64</v>
      </c>
      <c r="D16" s="5">
        <v>1</v>
      </c>
      <c r="E16" s="5">
        <v>1</v>
      </c>
      <c r="F16" s="6">
        <f t="shared" si="0"/>
        <v>1</v>
      </c>
      <c r="G16" s="6">
        <f t="shared" si="1"/>
        <v>1</v>
      </c>
    </row>
    <row r="17" spans="2:7" ht="31.5" x14ac:dyDescent="0.25">
      <c r="B17" s="15">
        <v>7</v>
      </c>
      <c r="C17" s="18" t="s">
        <v>65</v>
      </c>
      <c r="D17" s="5">
        <v>1</v>
      </c>
      <c r="E17" s="5">
        <v>1</v>
      </c>
      <c r="F17" s="6">
        <f t="shared" ref="F17:F18" si="2">IF(D17&gt;0, 1)</f>
        <v>1</v>
      </c>
      <c r="G17" s="6">
        <f t="shared" ref="G17:G18" si="3">IF(E17&gt;0, 1)</f>
        <v>1</v>
      </c>
    </row>
    <row r="18" spans="2:7" ht="31.5" x14ac:dyDescent="0.25">
      <c r="B18" s="15">
        <v>8</v>
      </c>
      <c r="C18" s="18" t="s">
        <v>66</v>
      </c>
      <c r="D18" s="5">
        <v>1</v>
      </c>
      <c r="E18" s="5">
        <v>1</v>
      </c>
      <c r="F18" s="6">
        <f t="shared" si="2"/>
        <v>1</v>
      </c>
      <c r="G18" s="6">
        <f t="shared" si="3"/>
        <v>1</v>
      </c>
    </row>
    <row r="19" spans="2:7" x14ac:dyDescent="0.25">
      <c r="B19" s="9"/>
      <c r="C19" s="7" t="s">
        <v>9</v>
      </c>
      <c r="D19" s="5">
        <f>SUM(D11:D18)</f>
        <v>8</v>
      </c>
      <c r="E19" s="5">
        <f>SUM(E11:E18)</f>
        <v>8</v>
      </c>
    </row>
    <row r="20" spans="2:7" x14ac:dyDescent="0.25">
      <c r="B20" s="9"/>
      <c r="C20" s="7" t="s">
        <v>10</v>
      </c>
      <c r="D20" s="5">
        <f>SUM(F11:F18)</f>
        <v>8</v>
      </c>
      <c r="E20" s="5">
        <f>SUM(G11:G18)</f>
        <v>8</v>
      </c>
    </row>
    <row r="21" spans="2:7" x14ac:dyDescent="0.25">
      <c r="B21" s="9"/>
      <c r="C21" s="7" t="s">
        <v>11</v>
      </c>
      <c r="D21" s="8">
        <f>SUM(D19/D20)</f>
        <v>1</v>
      </c>
      <c r="E21" s="8">
        <f>SUM(E19/E20)</f>
        <v>1</v>
      </c>
    </row>
    <row r="22" spans="2:7" x14ac:dyDescent="0.25">
      <c r="B22" s="9"/>
      <c r="C22" s="22" t="s">
        <v>12</v>
      </c>
      <c r="D22" s="5">
        <f>LARGE(D11:D18, 1)</f>
        <v>1</v>
      </c>
      <c r="E22" s="5">
        <f>LARGE(E11:E18, 1)</f>
        <v>1</v>
      </c>
    </row>
    <row r="23" spans="2:7" x14ac:dyDescent="0.25">
      <c r="B23" s="9"/>
      <c r="C23" s="22" t="s">
        <v>13</v>
      </c>
      <c r="D23" s="5">
        <f>SMALL(D11:D18,1)</f>
        <v>1</v>
      </c>
      <c r="E23" s="5">
        <f>SMALL(E11:E18,1)</f>
        <v>1</v>
      </c>
    </row>
    <row r="24" spans="2:7" ht="30" customHeight="1" x14ac:dyDescent="0.25">
      <c r="B24" s="9"/>
      <c r="C24" s="10"/>
      <c r="D24" s="10" t="str">
        <f>IF(D23&lt;60,"CLINIC FAILED: Score 59 or less ","")</f>
        <v xml:space="preserve">CLINIC FAILED: Score 59 or less </v>
      </c>
      <c r="E24" s="10" t="str">
        <f>IF(E23&lt;60,"CLINIC FAILED: Score 59 or less ","")</f>
        <v xml:space="preserve">CLINIC FAILED: Score 59 or less </v>
      </c>
    </row>
    <row r="25" spans="2:7" ht="30" customHeight="1" x14ac:dyDescent="0.25">
      <c r="B25" s="9"/>
      <c r="C25" s="23" t="s">
        <v>16</v>
      </c>
      <c r="D25" s="10" t="str">
        <f>IF(D21&lt;80,"CLINIC FAILED: Average 79 or less","")</f>
        <v>CLINIC FAILED: Average 79 or less</v>
      </c>
      <c r="E25" s="10" t="str">
        <f>IF(E21&lt;80,"CLINIC FAILED: Average 79 or less","")</f>
        <v>CLINIC FAILED: Average 79 or less</v>
      </c>
    </row>
    <row r="26" spans="2:7" ht="30" x14ac:dyDescent="0.25">
      <c r="B26" s="16" t="s">
        <v>14</v>
      </c>
      <c r="C26" s="13" t="s">
        <v>57</v>
      </c>
      <c r="D26" s="9"/>
      <c r="E26" s="9"/>
    </row>
    <row r="27" spans="2:7" ht="60.75" customHeight="1" x14ac:dyDescent="0.25">
      <c r="B27" s="16" t="s">
        <v>8</v>
      </c>
      <c r="C27" s="13"/>
      <c r="D27" s="9"/>
      <c r="E27" s="9"/>
    </row>
    <row r="28" spans="2:7" x14ac:dyDescent="0.25">
      <c r="D28" s="9"/>
      <c r="E28" s="9"/>
    </row>
    <row r="29" spans="2:7" x14ac:dyDescent="0.25">
      <c r="B29" s="2" t="s">
        <v>4</v>
      </c>
      <c r="C29" s="19" t="str">
        <f>C3</f>
        <v>Example Student</v>
      </c>
    </row>
    <row r="30" spans="2:7" x14ac:dyDescent="0.25">
      <c r="B30" s="2" t="s">
        <v>5</v>
      </c>
      <c r="C30" s="20" t="str">
        <f>C4</f>
        <v>Example Clinician</v>
      </c>
    </row>
    <row r="31" spans="2:7" x14ac:dyDescent="0.25">
      <c r="B31" s="2" t="s">
        <v>6</v>
      </c>
      <c r="C31" s="20" t="str">
        <f>C5</f>
        <v>Spring 2015</v>
      </c>
    </row>
    <row r="33" spans="2:7" ht="45" x14ac:dyDescent="0.25">
      <c r="C33" s="3" t="s">
        <v>15</v>
      </c>
    </row>
    <row r="34" spans="2:7" x14ac:dyDescent="0.25">
      <c r="C34" s="3" t="s">
        <v>85</v>
      </c>
    </row>
    <row r="35" spans="2:7" x14ac:dyDescent="0.25">
      <c r="B35" s="24"/>
      <c r="C35" s="26" t="s">
        <v>18</v>
      </c>
      <c r="D35" s="34" t="s">
        <v>7</v>
      </c>
      <c r="E35" s="34"/>
    </row>
    <row r="36" spans="2:7" x14ac:dyDescent="0.25">
      <c r="B36" s="14"/>
      <c r="C36" s="21" t="s">
        <v>17</v>
      </c>
      <c r="D36" s="4" t="s">
        <v>14</v>
      </c>
      <c r="E36" s="17" t="s">
        <v>8</v>
      </c>
    </row>
    <row r="37" spans="2:7" ht="15.75" x14ac:dyDescent="0.25">
      <c r="B37" s="15">
        <v>1</v>
      </c>
      <c r="C37" s="18" t="s">
        <v>67</v>
      </c>
      <c r="D37" s="5">
        <v>1</v>
      </c>
      <c r="E37" s="5">
        <v>1</v>
      </c>
      <c r="F37" s="6">
        <f>IF(D37&gt;0, 1)</f>
        <v>1</v>
      </c>
      <c r="G37" s="6">
        <f>IF(E37&gt;0, 1)</f>
        <v>1</v>
      </c>
    </row>
    <row r="38" spans="2:7" ht="15.75" x14ac:dyDescent="0.25">
      <c r="B38" s="15">
        <v>2</v>
      </c>
      <c r="C38" s="18" t="s">
        <v>68</v>
      </c>
      <c r="D38" s="5">
        <v>1</v>
      </c>
      <c r="E38" s="5">
        <v>1</v>
      </c>
      <c r="F38" s="6">
        <f t="shared" ref="F38:F44" si="4">IF(D38&gt;0, 1)</f>
        <v>1</v>
      </c>
      <c r="G38" s="6">
        <f t="shared" ref="G38:G44" si="5">IF(E38&gt;0, 1)</f>
        <v>1</v>
      </c>
    </row>
    <row r="39" spans="2:7" ht="15.75" x14ac:dyDescent="0.25">
      <c r="B39" s="15">
        <v>3</v>
      </c>
      <c r="C39" s="18" t="s">
        <v>69</v>
      </c>
      <c r="D39" s="5">
        <v>1</v>
      </c>
      <c r="E39" s="5">
        <v>1</v>
      </c>
      <c r="F39" s="6">
        <f t="shared" si="4"/>
        <v>1</v>
      </c>
      <c r="G39" s="6">
        <f t="shared" si="5"/>
        <v>1</v>
      </c>
    </row>
    <row r="40" spans="2:7" ht="31.5" x14ac:dyDescent="0.25">
      <c r="B40" s="15">
        <v>4</v>
      </c>
      <c r="C40" s="18" t="s">
        <v>70</v>
      </c>
      <c r="D40" s="5">
        <v>1</v>
      </c>
      <c r="E40" s="5">
        <v>1</v>
      </c>
      <c r="F40" s="6">
        <f t="shared" si="4"/>
        <v>1</v>
      </c>
      <c r="G40" s="6">
        <f t="shared" si="5"/>
        <v>1</v>
      </c>
    </row>
    <row r="41" spans="2:7" ht="15.75" x14ac:dyDescent="0.25">
      <c r="B41" s="15">
        <v>5</v>
      </c>
      <c r="C41" s="18" t="s">
        <v>19</v>
      </c>
      <c r="D41" s="5">
        <v>1</v>
      </c>
      <c r="E41" s="5">
        <v>1</v>
      </c>
      <c r="F41" s="6">
        <f t="shared" si="4"/>
        <v>1</v>
      </c>
      <c r="G41" s="6">
        <f t="shared" si="5"/>
        <v>1</v>
      </c>
    </row>
    <row r="42" spans="2:7" ht="15.75" x14ac:dyDescent="0.25">
      <c r="B42" s="15">
        <v>6</v>
      </c>
      <c r="C42" s="18" t="s">
        <v>71</v>
      </c>
      <c r="D42" s="5">
        <v>1</v>
      </c>
      <c r="E42" s="5">
        <v>1</v>
      </c>
      <c r="F42" s="6">
        <f t="shared" si="4"/>
        <v>1</v>
      </c>
      <c r="G42" s="6">
        <f t="shared" si="5"/>
        <v>1</v>
      </c>
    </row>
    <row r="43" spans="2:7" ht="15.75" x14ac:dyDescent="0.25">
      <c r="B43" s="15">
        <v>7</v>
      </c>
      <c r="C43" s="18" t="s">
        <v>72</v>
      </c>
      <c r="D43" s="5">
        <v>1</v>
      </c>
      <c r="E43" s="5">
        <v>1</v>
      </c>
      <c r="F43" s="6">
        <f t="shared" si="4"/>
        <v>1</v>
      </c>
      <c r="G43" s="6">
        <f t="shared" si="5"/>
        <v>1</v>
      </c>
    </row>
    <row r="44" spans="2:7" ht="15.75" x14ac:dyDescent="0.25">
      <c r="B44" s="15">
        <v>8</v>
      </c>
      <c r="C44" s="18" t="s">
        <v>73</v>
      </c>
      <c r="D44" s="5">
        <v>1</v>
      </c>
      <c r="E44" s="5">
        <v>1</v>
      </c>
      <c r="F44" s="6">
        <f t="shared" si="4"/>
        <v>1</v>
      </c>
      <c r="G44" s="6">
        <f t="shared" si="5"/>
        <v>1</v>
      </c>
    </row>
    <row r="45" spans="2:7" x14ac:dyDescent="0.25">
      <c r="B45" s="9"/>
      <c r="C45" s="7" t="s">
        <v>9</v>
      </c>
      <c r="D45" s="5">
        <f>SUM(D37:D44)</f>
        <v>8</v>
      </c>
      <c r="E45" s="5">
        <f>SUM(E37:E44)</f>
        <v>8</v>
      </c>
    </row>
    <row r="46" spans="2:7" x14ac:dyDescent="0.25">
      <c r="B46" s="9"/>
      <c r="C46" s="7" t="s">
        <v>10</v>
      </c>
      <c r="D46" s="5">
        <f>SUM(F37:F44)</f>
        <v>8</v>
      </c>
      <c r="E46" s="5">
        <f>SUM(G37:G44)</f>
        <v>8</v>
      </c>
    </row>
    <row r="47" spans="2:7" x14ac:dyDescent="0.25">
      <c r="B47" s="9"/>
      <c r="C47" s="7" t="s">
        <v>11</v>
      </c>
      <c r="D47" s="8">
        <f>SUM(D45/D46)</f>
        <v>1</v>
      </c>
      <c r="E47" s="8">
        <f>SUM(E45/E46)</f>
        <v>1</v>
      </c>
    </row>
    <row r="48" spans="2:7" x14ac:dyDescent="0.25">
      <c r="B48" s="9"/>
      <c r="C48" s="22" t="s">
        <v>12</v>
      </c>
      <c r="D48" s="5">
        <f>LARGE(D37:D44, 1)</f>
        <v>1</v>
      </c>
      <c r="E48" s="5">
        <f>LARGE(E37:E44, 1)</f>
        <v>1</v>
      </c>
    </row>
    <row r="49" spans="2:7" x14ac:dyDescent="0.25">
      <c r="B49" s="9"/>
      <c r="C49" s="22" t="s">
        <v>13</v>
      </c>
      <c r="D49" s="5">
        <f>SMALL(D37:D44,1)</f>
        <v>1</v>
      </c>
      <c r="E49" s="5">
        <f>SMALL(E37:E44,1)</f>
        <v>1</v>
      </c>
    </row>
    <row r="50" spans="2:7" ht="31.5" customHeight="1" x14ac:dyDescent="0.25">
      <c r="B50" s="9"/>
      <c r="C50" s="10"/>
      <c r="D50" s="10" t="str">
        <f>IF(D49&lt;60,"CLINIC FAILED: Score 59 or less ","")</f>
        <v xml:space="preserve">CLINIC FAILED: Score 59 or less </v>
      </c>
      <c r="E50" s="10" t="str">
        <f>IF(E49&lt;60,"CLINIC FAILED: Score 59 or less ","")</f>
        <v xml:space="preserve">CLINIC FAILED: Score 59 or less </v>
      </c>
    </row>
    <row r="51" spans="2:7" ht="15.75" x14ac:dyDescent="0.25">
      <c r="B51" s="9"/>
      <c r="C51" s="23" t="s">
        <v>16</v>
      </c>
      <c r="D51" s="10" t="str">
        <f>IF(D47&lt;80,"CLINIC FAILED: Average 79 or less","")</f>
        <v>CLINIC FAILED: Average 79 or less</v>
      </c>
      <c r="E51" s="10" t="str">
        <f>IF(E47&lt;80,"CLINIC FAILED: Average 79 or less","")</f>
        <v>CLINIC FAILED: Average 79 or less</v>
      </c>
    </row>
    <row r="52" spans="2:7" ht="30" x14ac:dyDescent="0.25">
      <c r="B52" s="16" t="s">
        <v>14</v>
      </c>
      <c r="C52" s="13" t="s">
        <v>57</v>
      </c>
      <c r="D52" s="9"/>
      <c r="E52" s="9"/>
    </row>
    <row r="53" spans="2:7" ht="60.75" customHeight="1" x14ac:dyDescent="0.25">
      <c r="B53" s="16" t="s">
        <v>8</v>
      </c>
      <c r="C53" s="13"/>
      <c r="D53" s="9"/>
      <c r="E53" s="9"/>
    </row>
    <row r="54" spans="2:7" x14ac:dyDescent="0.25">
      <c r="D54" s="9"/>
      <c r="E54" s="9"/>
    </row>
    <row r="55" spans="2:7" x14ac:dyDescent="0.25">
      <c r="B55" s="2" t="s">
        <v>4</v>
      </c>
      <c r="C55" s="19" t="str">
        <f>C3</f>
        <v>Example Student</v>
      </c>
    </row>
    <row r="56" spans="2:7" x14ac:dyDescent="0.25">
      <c r="B56" s="2" t="s">
        <v>5</v>
      </c>
      <c r="C56" s="20" t="str">
        <f>C4</f>
        <v>Example Clinician</v>
      </c>
    </row>
    <row r="57" spans="2:7" x14ac:dyDescent="0.25">
      <c r="B57" s="2" t="s">
        <v>6</v>
      </c>
      <c r="C57" s="20" t="str">
        <f>C5</f>
        <v>Spring 2015</v>
      </c>
    </row>
    <row r="59" spans="2:7" ht="45" x14ac:dyDescent="0.25">
      <c r="C59" s="3" t="s">
        <v>15</v>
      </c>
    </row>
    <row r="60" spans="2:7" x14ac:dyDescent="0.25">
      <c r="C60" s="3" t="s">
        <v>85</v>
      </c>
    </row>
    <row r="61" spans="2:7" x14ac:dyDescent="0.25">
      <c r="B61" s="24"/>
      <c r="C61" s="26" t="s">
        <v>24</v>
      </c>
      <c r="D61" s="34" t="s">
        <v>7</v>
      </c>
      <c r="E61" s="34"/>
    </row>
    <row r="62" spans="2:7" x14ac:dyDescent="0.25">
      <c r="B62" s="14"/>
      <c r="C62" s="21" t="s">
        <v>17</v>
      </c>
      <c r="D62" s="4" t="s">
        <v>14</v>
      </c>
      <c r="E62" s="17" t="s">
        <v>8</v>
      </c>
    </row>
    <row r="63" spans="2:7" ht="15.75" x14ac:dyDescent="0.25">
      <c r="B63" s="15">
        <v>1</v>
      </c>
      <c r="C63" s="18" t="s">
        <v>20</v>
      </c>
      <c r="D63" s="5">
        <v>1</v>
      </c>
      <c r="E63" s="5">
        <v>1</v>
      </c>
      <c r="F63" s="6">
        <f>IF(D63&gt;0, 1)</f>
        <v>1</v>
      </c>
      <c r="G63" s="6">
        <f>IF(E63&gt;0, 1)</f>
        <v>1</v>
      </c>
    </row>
    <row r="64" spans="2:7" ht="15.75" x14ac:dyDescent="0.25">
      <c r="B64" s="15">
        <v>2</v>
      </c>
      <c r="C64" s="18" t="s">
        <v>21</v>
      </c>
      <c r="D64" s="5">
        <v>1</v>
      </c>
      <c r="E64" s="5">
        <v>1</v>
      </c>
      <c r="F64" s="6">
        <f t="shared" ref="F64:F70" si="6">IF(D64&gt;0, 1)</f>
        <v>1</v>
      </c>
      <c r="G64" s="6">
        <f t="shared" ref="G64:G70" si="7">IF(E64&gt;0, 1)</f>
        <v>1</v>
      </c>
    </row>
    <row r="65" spans="2:7" ht="47.25" x14ac:dyDescent="0.25">
      <c r="B65" s="15">
        <v>3</v>
      </c>
      <c r="C65" s="18" t="s">
        <v>58</v>
      </c>
      <c r="D65" s="5">
        <v>1</v>
      </c>
      <c r="E65" s="5">
        <v>1</v>
      </c>
      <c r="F65" s="6">
        <f t="shared" si="6"/>
        <v>1</v>
      </c>
      <c r="G65" s="6">
        <f t="shared" si="7"/>
        <v>1</v>
      </c>
    </row>
    <row r="66" spans="2:7" ht="31.5" x14ac:dyDescent="0.25">
      <c r="B66" s="15">
        <v>4</v>
      </c>
      <c r="C66" s="18" t="s">
        <v>22</v>
      </c>
      <c r="D66" s="5">
        <v>1</v>
      </c>
      <c r="E66" s="5">
        <v>1</v>
      </c>
      <c r="F66" s="6">
        <f t="shared" si="6"/>
        <v>1</v>
      </c>
      <c r="G66" s="6">
        <f t="shared" si="7"/>
        <v>1</v>
      </c>
    </row>
    <row r="67" spans="2:7" ht="15.75" x14ac:dyDescent="0.25">
      <c r="B67" s="15">
        <v>5</v>
      </c>
      <c r="C67" s="18" t="s">
        <v>74</v>
      </c>
      <c r="D67" s="5">
        <v>1</v>
      </c>
      <c r="E67" s="5">
        <v>1</v>
      </c>
      <c r="F67" s="6">
        <f t="shared" si="6"/>
        <v>1</v>
      </c>
      <c r="G67" s="6">
        <f t="shared" si="7"/>
        <v>1</v>
      </c>
    </row>
    <row r="68" spans="2:7" ht="15.75" x14ac:dyDescent="0.25">
      <c r="B68" s="15">
        <v>6</v>
      </c>
      <c r="C68" s="18" t="s">
        <v>23</v>
      </c>
      <c r="D68" s="5">
        <v>1</v>
      </c>
      <c r="E68" s="5">
        <v>1</v>
      </c>
      <c r="F68" s="6">
        <f t="shared" si="6"/>
        <v>1</v>
      </c>
      <c r="G68" s="6">
        <f t="shared" si="7"/>
        <v>1</v>
      </c>
    </row>
    <row r="69" spans="2:7" ht="31.5" x14ac:dyDescent="0.25">
      <c r="B69" s="15">
        <v>7</v>
      </c>
      <c r="C69" s="18" t="s">
        <v>75</v>
      </c>
      <c r="D69" s="5">
        <v>1</v>
      </c>
      <c r="E69" s="5">
        <v>1</v>
      </c>
      <c r="F69" s="6">
        <f t="shared" si="6"/>
        <v>1</v>
      </c>
      <c r="G69" s="6">
        <f t="shared" si="7"/>
        <v>1</v>
      </c>
    </row>
    <row r="70" spans="2:7" ht="31.5" x14ac:dyDescent="0.25">
      <c r="B70" s="15">
        <v>8</v>
      </c>
      <c r="C70" s="18" t="s">
        <v>76</v>
      </c>
      <c r="D70" s="5">
        <v>1</v>
      </c>
      <c r="E70" s="5">
        <v>1</v>
      </c>
      <c r="F70" s="6">
        <f t="shared" si="6"/>
        <v>1</v>
      </c>
      <c r="G70" s="6">
        <f t="shared" si="7"/>
        <v>1</v>
      </c>
    </row>
    <row r="71" spans="2:7" x14ac:dyDescent="0.25">
      <c r="B71" s="9"/>
      <c r="C71" s="7" t="s">
        <v>9</v>
      </c>
      <c r="D71" s="5">
        <f>SUM(D63:D70)</f>
        <v>8</v>
      </c>
      <c r="E71" s="5">
        <f>SUM(E63:E70)</f>
        <v>8</v>
      </c>
    </row>
    <row r="72" spans="2:7" x14ac:dyDescent="0.25">
      <c r="B72" s="9"/>
      <c r="C72" s="7" t="s">
        <v>10</v>
      </c>
      <c r="D72" s="5">
        <f>SUM(F63:F70)</f>
        <v>8</v>
      </c>
      <c r="E72" s="5">
        <f>SUM(G63:G70)</f>
        <v>8</v>
      </c>
    </row>
    <row r="73" spans="2:7" x14ac:dyDescent="0.25">
      <c r="B73" s="9"/>
      <c r="C73" s="7" t="s">
        <v>11</v>
      </c>
      <c r="D73" s="8">
        <f>SUM(D71/D72)</f>
        <v>1</v>
      </c>
      <c r="E73" s="8">
        <f>SUM(E71/E72)</f>
        <v>1</v>
      </c>
    </row>
    <row r="74" spans="2:7" x14ac:dyDescent="0.25">
      <c r="B74" s="9"/>
      <c r="C74" s="22" t="s">
        <v>12</v>
      </c>
      <c r="D74" s="5">
        <f>LARGE(D63:D70, 1)</f>
        <v>1</v>
      </c>
      <c r="E74" s="5">
        <f>LARGE(E63:E70, 1)</f>
        <v>1</v>
      </c>
    </row>
    <row r="75" spans="2:7" x14ac:dyDescent="0.25">
      <c r="B75" s="9"/>
      <c r="C75" s="22" t="s">
        <v>13</v>
      </c>
      <c r="D75" s="5">
        <f>SMALL(D63:D70,1)</f>
        <v>1</v>
      </c>
      <c r="E75" s="5">
        <f>SMALL(E63:E70,1)</f>
        <v>1</v>
      </c>
    </row>
    <row r="76" spans="2:7" ht="15" customHeight="1" x14ac:dyDescent="0.25">
      <c r="B76" s="9"/>
      <c r="C76" s="10"/>
      <c r="D76" s="10" t="str">
        <f>IF(D75&lt;60,"CLINIC FAILED: Score 59 or less ","")</f>
        <v xml:space="preserve">CLINIC FAILED: Score 59 or less </v>
      </c>
      <c r="E76" s="10" t="str">
        <f>IF(E75&lt;60,"CLINIC FAILED: Score 59 or less ","")</f>
        <v xml:space="preserve">CLINIC FAILED: Score 59 or less </v>
      </c>
    </row>
    <row r="77" spans="2:7" ht="15.75" x14ac:dyDescent="0.25">
      <c r="B77" s="9"/>
      <c r="C77" s="23" t="s">
        <v>16</v>
      </c>
      <c r="D77" s="10" t="str">
        <f>IF(D73&lt;80,"CLINIC FAILED: Average 79 or less","")</f>
        <v>CLINIC FAILED: Average 79 or less</v>
      </c>
      <c r="E77" s="10" t="str">
        <f>IF(E73&lt;80,"CLINIC FAILED: Average 79 or less","")</f>
        <v>CLINIC FAILED: Average 79 or less</v>
      </c>
    </row>
    <row r="78" spans="2:7" ht="30" x14ac:dyDescent="0.25">
      <c r="B78" s="16" t="s">
        <v>14</v>
      </c>
      <c r="C78" s="13" t="s">
        <v>57</v>
      </c>
      <c r="D78" s="9"/>
      <c r="E78" s="9"/>
    </row>
    <row r="79" spans="2:7" ht="60.75" customHeight="1" x14ac:dyDescent="0.25">
      <c r="B79" s="16" t="s">
        <v>8</v>
      </c>
      <c r="C79" s="13"/>
      <c r="D79" s="9"/>
      <c r="E79" s="9"/>
    </row>
    <row r="80" spans="2:7" x14ac:dyDescent="0.25">
      <c r="D80" s="9"/>
      <c r="E80" s="9"/>
    </row>
    <row r="81" spans="2:7" x14ac:dyDescent="0.25">
      <c r="B81" s="2" t="s">
        <v>4</v>
      </c>
      <c r="C81" s="19" t="str">
        <f>C3</f>
        <v>Example Student</v>
      </c>
    </row>
    <row r="82" spans="2:7" x14ac:dyDescent="0.25">
      <c r="B82" s="2" t="s">
        <v>5</v>
      </c>
      <c r="C82" s="20" t="str">
        <f>C4</f>
        <v>Example Clinician</v>
      </c>
    </row>
    <row r="83" spans="2:7" x14ac:dyDescent="0.25">
      <c r="B83" s="2" t="s">
        <v>6</v>
      </c>
      <c r="C83" s="20" t="str">
        <f>C5</f>
        <v>Spring 2015</v>
      </c>
    </row>
    <row r="85" spans="2:7" ht="45" x14ac:dyDescent="0.25">
      <c r="C85" s="3" t="s">
        <v>15</v>
      </c>
    </row>
    <row r="86" spans="2:7" x14ac:dyDescent="0.25">
      <c r="C86" s="3" t="s">
        <v>85</v>
      </c>
    </row>
    <row r="87" spans="2:7" x14ac:dyDescent="0.25">
      <c r="B87" s="24"/>
      <c r="C87" s="26" t="s">
        <v>25</v>
      </c>
      <c r="D87" s="34" t="s">
        <v>7</v>
      </c>
      <c r="E87" s="34"/>
    </row>
    <row r="88" spans="2:7" x14ac:dyDescent="0.25">
      <c r="B88" s="14"/>
      <c r="C88" s="21" t="s">
        <v>17</v>
      </c>
      <c r="D88" s="4" t="s">
        <v>14</v>
      </c>
      <c r="E88" s="17" t="s">
        <v>8</v>
      </c>
    </row>
    <row r="89" spans="2:7" ht="31.5" x14ac:dyDescent="0.25">
      <c r="B89" s="15">
        <v>1</v>
      </c>
      <c r="C89" s="18" t="s">
        <v>77</v>
      </c>
      <c r="D89" s="5">
        <v>1</v>
      </c>
      <c r="E89" s="5">
        <v>1</v>
      </c>
      <c r="F89" s="6">
        <f>IF(D89&gt;0, 1)</f>
        <v>1</v>
      </c>
      <c r="G89" s="6">
        <f>IF(E89&gt;0, 1)</f>
        <v>1</v>
      </c>
    </row>
    <row r="90" spans="2:7" ht="15.75" x14ac:dyDescent="0.25">
      <c r="B90" s="15">
        <v>2</v>
      </c>
      <c r="C90" s="18" t="s">
        <v>26</v>
      </c>
      <c r="D90" s="5">
        <v>1</v>
      </c>
      <c r="E90" s="5">
        <v>1</v>
      </c>
      <c r="F90" s="6">
        <f t="shared" ref="F90:F97" si="8">IF(D90&gt;0, 1)</f>
        <v>1</v>
      </c>
      <c r="G90" s="6">
        <f t="shared" ref="G90:G97" si="9">IF(E90&gt;0, 1)</f>
        <v>1</v>
      </c>
    </row>
    <row r="91" spans="2:7" ht="47.25" x14ac:dyDescent="0.25">
      <c r="B91" s="15">
        <v>3</v>
      </c>
      <c r="C91" s="18" t="s">
        <v>78</v>
      </c>
      <c r="D91" s="5">
        <v>1</v>
      </c>
      <c r="E91" s="5">
        <v>1</v>
      </c>
      <c r="F91" s="6">
        <f t="shared" si="8"/>
        <v>1</v>
      </c>
      <c r="G91" s="6">
        <f t="shared" si="9"/>
        <v>1</v>
      </c>
    </row>
    <row r="92" spans="2:7" ht="31.5" x14ac:dyDescent="0.25">
      <c r="B92" s="15">
        <v>4</v>
      </c>
      <c r="C92" s="18" t="s">
        <v>27</v>
      </c>
      <c r="D92" s="5">
        <v>1</v>
      </c>
      <c r="E92" s="5">
        <v>1</v>
      </c>
      <c r="F92" s="6">
        <f t="shared" si="8"/>
        <v>1</v>
      </c>
      <c r="G92" s="6">
        <f t="shared" si="9"/>
        <v>1</v>
      </c>
    </row>
    <row r="93" spans="2:7" ht="31.5" x14ac:dyDescent="0.25">
      <c r="B93" s="15">
        <v>5</v>
      </c>
      <c r="C93" s="18" t="s">
        <v>59</v>
      </c>
      <c r="D93" s="5">
        <v>1</v>
      </c>
      <c r="E93" s="5">
        <v>1</v>
      </c>
      <c r="F93" s="6">
        <f t="shared" si="8"/>
        <v>1</v>
      </c>
      <c r="G93" s="6">
        <f t="shared" si="9"/>
        <v>1</v>
      </c>
    </row>
    <row r="94" spans="2:7" ht="31.5" x14ac:dyDescent="0.25">
      <c r="B94" s="15">
        <v>6</v>
      </c>
      <c r="C94" s="18" t="s">
        <v>79</v>
      </c>
      <c r="D94" s="5">
        <v>1</v>
      </c>
      <c r="E94" s="5">
        <v>1</v>
      </c>
      <c r="F94" s="6">
        <f t="shared" si="8"/>
        <v>1</v>
      </c>
      <c r="G94" s="6">
        <f t="shared" si="9"/>
        <v>1</v>
      </c>
    </row>
    <row r="95" spans="2:7" ht="15.75" x14ac:dyDescent="0.25">
      <c r="B95" s="15">
        <v>7</v>
      </c>
      <c r="C95" s="18" t="s">
        <v>28</v>
      </c>
      <c r="D95" s="5">
        <v>1</v>
      </c>
      <c r="E95" s="5">
        <v>1</v>
      </c>
      <c r="F95" s="6">
        <f t="shared" si="8"/>
        <v>1</v>
      </c>
      <c r="G95" s="6">
        <f t="shared" si="9"/>
        <v>1</v>
      </c>
    </row>
    <row r="96" spans="2:7" ht="15.75" x14ac:dyDescent="0.25">
      <c r="B96" s="15">
        <v>8</v>
      </c>
      <c r="C96" s="18" t="s">
        <v>80</v>
      </c>
      <c r="D96" s="5">
        <v>1</v>
      </c>
      <c r="E96" s="5">
        <v>1</v>
      </c>
      <c r="F96" s="6">
        <f t="shared" si="8"/>
        <v>1</v>
      </c>
      <c r="G96" s="6">
        <f t="shared" si="9"/>
        <v>1</v>
      </c>
    </row>
    <row r="97" spans="2:7" ht="15.75" x14ac:dyDescent="0.25">
      <c r="B97" s="15">
        <v>9</v>
      </c>
      <c r="C97" s="18" t="s">
        <v>29</v>
      </c>
      <c r="D97" s="5">
        <v>1</v>
      </c>
      <c r="E97" s="5">
        <v>1</v>
      </c>
      <c r="F97" s="6">
        <f t="shared" si="8"/>
        <v>1</v>
      </c>
      <c r="G97" s="6">
        <f t="shared" si="9"/>
        <v>1</v>
      </c>
    </row>
    <row r="98" spans="2:7" ht="31.5" x14ac:dyDescent="0.25">
      <c r="B98" s="15">
        <v>10</v>
      </c>
      <c r="C98" s="18" t="s">
        <v>84</v>
      </c>
      <c r="D98" s="5">
        <v>1</v>
      </c>
      <c r="E98" s="5">
        <v>1</v>
      </c>
      <c r="F98" s="6">
        <f>IF(D98&gt;0, 1)</f>
        <v>1</v>
      </c>
      <c r="G98" s="6">
        <f>IF(E98&gt;0, 1)</f>
        <v>1</v>
      </c>
    </row>
    <row r="99" spans="2:7" ht="15.75" x14ac:dyDescent="0.25">
      <c r="B99" s="15">
        <v>11</v>
      </c>
      <c r="C99" s="18" t="s">
        <v>30</v>
      </c>
      <c r="D99" s="5">
        <v>1</v>
      </c>
      <c r="E99" s="5">
        <v>1</v>
      </c>
      <c r="F99" s="6">
        <f t="shared" ref="F99:F105" si="10">IF(D99&gt;0, 1)</f>
        <v>1</v>
      </c>
      <c r="G99" s="6">
        <f t="shared" ref="G99:G105" si="11">IF(E99&gt;0, 1)</f>
        <v>1</v>
      </c>
    </row>
    <row r="100" spans="2:7" ht="15.75" x14ac:dyDescent="0.25">
      <c r="B100" s="15">
        <v>12</v>
      </c>
      <c r="C100" s="18" t="s">
        <v>81</v>
      </c>
      <c r="D100" s="5">
        <v>1</v>
      </c>
      <c r="E100" s="5">
        <v>1</v>
      </c>
      <c r="F100" s="6">
        <f t="shared" si="10"/>
        <v>1</v>
      </c>
      <c r="G100" s="6">
        <f t="shared" si="11"/>
        <v>1</v>
      </c>
    </row>
    <row r="101" spans="2:7" ht="15.75" x14ac:dyDescent="0.25">
      <c r="B101" s="15">
        <v>13</v>
      </c>
      <c r="C101" s="18" t="s">
        <v>82</v>
      </c>
      <c r="D101" s="5">
        <v>1</v>
      </c>
      <c r="E101" s="5">
        <v>1</v>
      </c>
      <c r="F101" s="6">
        <f t="shared" si="10"/>
        <v>1</v>
      </c>
      <c r="G101" s="6">
        <f t="shared" si="11"/>
        <v>1</v>
      </c>
    </row>
    <row r="102" spans="2:7" ht="15.75" x14ac:dyDescent="0.25">
      <c r="B102" s="15">
        <v>14</v>
      </c>
      <c r="C102" s="18" t="s">
        <v>31</v>
      </c>
      <c r="D102" s="5">
        <v>1</v>
      </c>
      <c r="E102" s="5">
        <v>1</v>
      </c>
      <c r="F102" s="6">
        <f t="shared" ref="F102:F103" si="12">IF(D102&gt;0, 1)</f>
        <v>1</v>
      </c>
      <c r="G102" s="6">
        <f t="shared" ref="G102:G103" si="13">IF(E102&gt;0, 1)</f>
        <v>1</v>
      </c>
    </row>
    <row r="103" spans="2:7" ht="15.75" x14ac:dyDescent="0.25">
      <c r="B103" s="15">
        <v>15</v>
      </c>
      <c r="C103" s="18" t="s">
        <v>32</v>
      </c>
      <c r="D103" s="5">
        <v>1</v>
      </c>
      <c r="E103" s="5">
        <v>1</v>
      </c>
      <c r="F103" s="6">
        <f t="shared" si="12"/>
        <v>1</v>
      </c>
      <c r="G103" s="6">
        <f t="shared" si="13"/>
        <v>1</v>
      </c>
    </row>
    <row r="104" spans="2:7" ht="15.75" x14ac:dyDescent="0.25">
      <c r="B104" s="15">
        <v>16</v>
      </c>
      <c r="C104" s="18" t="s">
        <v>33</v>
      </c>
      <c r="D104" s="5">
        <v>1</v>
      </c>
      <c r="E104" s="5">
        <v>1</v>
      </c>
      <c r="F104" s="6">
        <f t="shared" si="10"/>
        <v>1</v>
      </c>
      <c r="G104" s="6">
        <f t="shared" si="11"/>
        <v>1</v>
      </c>
    </row>
    <row r="105" spans="2:7" ht="15.75" x14ac:dyDescent="0.25">
      <c r="B105" s="15">
        <v>17</v>
      </c>
      <c r="C105" s="18" t="s">
        <v>83</v>
      </c>
      <c r="D105" s="5">
        <v>1</v>
      </c>
      <c r="E105" s="5">
        <v>1</v>
      </c>
      <c r="F105" s="6">
        <f t="shared" si="10"/>
        <v>1</v>
      </c>
      <c r="G105" s="6">
        <f t="shared" si="11"/>
        <v>1</v>
      </c>
    </row>
    <row r="106" spans="2:7" x14ac:dyDescent="0.25">
      <c r="B106" s="9"/>
      <c r="C106" s="7" t="s">
        <v>9</v>
      </c>
      <c r="D106" s="5">
        <f>SUM(D89:D105)</f>
        <v>17</v>
      </c>
      <c r="E106" s="5">
        <f>SUM(E89:E105)</f>
        <v>17</v>
      </c>
    </row>
    <row r="107" spans="2:7" x14ac:dyDescent="0.25">
      <c r="B107" s="9"/>
      <c r="C107" s="7" t="s">
        <v>10</v>
      </c>
      <c r="D107" s="5">
        <f>SUM(F89:F105)</f>
        <v>17</v>
      </c>
      <c r="E107" s="5">
        <f>SUM(G89:G105)</f>
        <v>17</v>
      </c>
    </row>
    <row r="108" spans="2:7" x14ac:dyDescent="0.25">
      <c r="B108" s="9"/>
      <c r="C108" s="7" t="s">
        <v>11</v>
      </c>
      <c r="D108" s="8">
        <f>SUM(D106/D107)</f>
        <v>1</v>
      </c>
      <c r="E108" s="8">
        <f>SUM(E106/E107)</f>
        <v>1</v>
      </c>
    </row>
    <row r="109" spans="2:7" x14ac:dyDescent="0.25">
      <c r="B109" s="9"/>
      <c r="C109" s="22" t="s">
        <v>12</v>
      </c>
      <c r="D109" s="5">
        <f>LARGE(D89:D105, 1)</f>
        <v>1</v>
      </c>
      <c r="E109" s="5">
        <f>LARGE(E89:E105, 1)</f>
        <v>1</v>
      </c>
    </row>
    <row r="110" spans="2:7" x14ac:dyDescent="0.25">
      <c r="B110" s="9"/>
      <c r="C110" s="22" t="s">
        <v>13</v>
      </c>
      <c r="D110" s="5">
        <f>SMALL(D89:D105,1)</f>
        <v>1</v>
      </c>
      <c r="E110" s="5">
        <f>SMALL(E89:E105,1)</f>
        <v>1</v>
      </c>
    </row>
    <row r="111" spans="2:7" ht="35.25" customHeight="1" x14ac:dyDescent="0.25">
      <c r="B111" s="9"/>
      <c r="C111" s="10"/>
      <c r="D111" s="10" t="str">
        <f>IF(D110&lt;60,"CLINIC FAILED: Score 59 or less ","")</f>
        <v xml:space="preserve">CLINIC FAILED: Score 59 or less </v>
      </c>
      <c r="E111" s="10" t="str">
        <f>IF(E110&lt;60,"CLINIC FAILED: Score 59 or less ","")</f>
        <v xml:space="preserve">CLINIC FAILED: Score 59 or less </v>
      </c>
    </row>
    <row r="112" spans="2:7" ht="30" x14ac:dyDescent="0.25">
      <c r="B112" s="9"/>
      <c r="C112" s="23" t="s">
        <v>16</v>
      </c>
      <c r="D112" s="10" t="str">
        <f>IF(D108&lt;80,"CLINIC FAILED: Average 79 or less","")</f>
        <v>CLINIC FAILED: Average 79 or less</v>
      </c>
      <c r="E112" s="10" t="str">
        <f>IF(E108&lt;80,"CLINIC FAILED: Average 79 or less","")</f>
        <v>CLINIC FAILED: Average 79 or less</v>
      </c>
    </row>
    <row r="113" spans="2:5" ht="30" x14ac:dyDescent="0.25">
      <c r="B113" s="16" t="s">
        <v>14</v>
      </c>
      <c r="C113" s="13" t="s">
        <v>57</v>
      </c>
      <c r="D113" s="9"/>
      <c r="E113" s="9"/>
    </row>
    <row r="114" spans="2:5" ht="60.75" customHeight="1" x14ac:dyDescent="0.25">
      <c r="B114" s="16" t="s">
        <v>8</v>
      </c>
      <c r="C114" s="13"/>
      <c r="D114" s="9"/>
      <c r="E114" s="9"/>
    </row>
    <row r="115" spans="2:5" x14ac:dyDescent="0.25">
      <c r="D115" s="9"/>
      <c r="E115" s="9"/>
    </row>
    <row r="116" spans="2:5" x14ac:dyDescent="0.25">
      <c r="B116" s="2" t="s">
        <v>4</v>
      </c>
      <c r="C116" s="19"/>
    </row>
    <row r="117" spans="2:5" x14ac:dyDescent="0.25">
      <c r="B117" s="2" t="s">
        <v>5</v>
      </c>
      <c r="C117" s="20"/>
    </row>
    <row r="118" spans="2:5" x14ac:dyDescent="0.25">
      <c r="B118" s="2" t="s">
        <v>6</v>
      </c>
      <c r="C118" s="20"/>
    </row>
    <row r="120" spans="2:5" x14ac:dyDescent="0.25">
      <c r="C120" s="27" t="s">
        <v>34</v>
      </c>
    </row>
    <row r="121" spans="2:5" ht="180" customHeight="1" x14ac:dyDescent="0.25">
      <c r="B121" s="16" t="s">
        <v>14</v>
      </c>
      <c r="C121" s="13" t="s">
        <v>57</v>
      </c>
    </row>
    <row r="122" spans="2:5" ht="180" customHeight="1" x14ac:dyDescent="0.25">
      <c r="B122" s="16" t="s">
        <v>8</v>
      </c>
      <c r="C122" s="13"/>
    </row>
    <row r="124" spans="2:5" x14ac:dyDescent="0.25">
      <c r="C124" s="27" t="s">
        <v>35</v>
      </c>
    </row>
    <row r="125" spans="2:5" ht="180" customHeight="1" x14ac:dyDescent="0.25">
      <c r="C125" s="13"/>
    </row>
    <row r="128" spans="2:5" x14ac:dyDescent="0.25">
      <c r="B128" s="39" t="s">
        <v>2</v>
      </c>
      <c r="C128" s="39"/>
      <c r="D128" s="39"/>
      <c r="E128" s="39"/>
    </row>
    <row r="129" spans="2:12" ht="18.75" x14ac:dyDescent="0.3">
      <c r="B129" s="35" t="s">
        <v>60</v>
      </c>
      <c r="C129" s="35"/>
      <c r="D129" s="35"/>
      <c r="E129" s="35"/>
    </row>
    <row r="130" spans="2:12" x14ac:dyDescent="0.25">
      <c r="B130" s="2" t="s">
        <v>4</v>
      </c>
      <c r="C130" s="19" t="str">
        <f>C3</f>
        <v>Example Student</v>
      </c>
    </row>
    <row r="131" spans="2:12" x14ac:dyDescent="0.25">
      <c r="B131" s="2" t="s">
        <v>5</v>
      </c>
      <c r="C131" s="20" t="str">
        <f>C4</f>
        <v>Example Clinician</v>
      </c>
    </row>
    <row r="132" spans="2:12" x14ac:dyDescent="0.25">
      <c r="B132" s="2" t="s">
        <v>6</v>
      </c>
      <c r="C132" s="20" t="str">
        <f>C5</f>
        <v>Spring 2015</v>
      </c>
    </row>
    <row r="134" spans="2:12" ht="45" x14ac:dyDescent="0.25">
      <c r="C134" s="3" t="s">
        <v>15</v>
      </c>
    </row>
    <row r="136" spans="2:12" x14ac:dyDescent="0.25">
      <c r="D136" s="34" t="s">
        <v>7</v>
      </c>
      <c r="E136" s="34"/>
      <c r="H136" s="36" t="s">
        <v>38</v>
      </c>
      <c r="I136" s="36"/>
      <c r="K136" s="36" t="s">
        <v>39</v>
      </c>
      <c r="L136" s="36"/>
    </row>
    <row r="137" spans="2:12" x14ac:dyDescent="0.25">
      <c r="D137" s="28" t="s">
        <v>14</v>
      </c>
      <c r="E137" s="29" t="s">
        <v>8</v>
      </c>
      <c r="H137" s="4" t="s">
        <v>14</v>
      </c>
      <c r="I137" s="17" t="s">
        <v>8</v>
      </c>
      <c r="K137" s="4" t="s">
        <v>14</v>
      </c>
      <c r="L137" s="17" t="s">
        <v>8</v>
      </c>
    </row>
    <row r="138" spans="2:12" x14ac:dyDescent="0.25">
      <c r="C138" s="12" t="s">
        <v>3</v>
      </c>
      <c r="D138" s="31">
        <f>D21</f>
        <v>1</v>
      </c>
      <c r="E138" s="31">
        <f>E21</f>
        <v>1</v>
      </c>
      <c r="H138" s="5">
        <f>D22</f>
        <v>1</v>
      </c>
      <c r="I138" s="5">
        <f>E22</f>
        <v>1</v>
      </c>
      <c r="K138" s="5">
        <f>D23</f>
        <v>1</v>
      </c>
      <c r="L138" s="5">
        <f>E23</f>
        <v>1</v>
      </c>
    </row>
    <row r="139" spans="2:12" x14ac:dyDescent="0.25">
      <c r="C139" s="12" t="s">
        <v>18</v>
      </c>
      <c r="D139" s="31">
        <f>D47</f>
        <v>1</v>
      </c>
      <c r="E139" s="31">
        <f>E47</f>
        <v>1</v>
      </c>
      <c r="H139" s="5">
        <f>D48</f>
        <v>1</v>
      </c>
      <c r="I139" s="5">
        <f>E48</f>
        <v>1</v>
      </c>
      <c r="K139" s="5">
        <f>D49</f>
        <v>1</v>
      </c>
      <c r="L139" s="5">
        <f>E49</f>
        <v>1</v>
      </c>
    </row>
    <row r="140" spans="2:12" x14ac:dyDescent="0.25">
      <c r="C140" s="12" t="s">
        <v>24</v>
      </c>
      <c r="D140" s="31">
        <f>D73</f>
        <v>1</v>
      </c>
      <c r="E140" s="31">
        <f>E73</f>
        <v>1</v>
      </c>
      <c r="H140" s="5">
        <f>D74</f>
        <v>1</v>
      </c>
      <c r="I140" s="5">
        <f>E74</f>
        <v>1</v>
      </c>
      <c r="K140" s="5">
        <f>D75</f>
        <v>1</v>
      </c>
      <c r="L140" s="5">
        <f>E75</f>
        <v>1</v>
      </c>
    </row>
    <row r="141" spans="2:12" x14ac:dyDescent="0.25">
      <c r="C141" s="12" t="s">
        <v>25</v>
      </c>
      <c r="D141" s="31">
        <f>D108</f>
        <v>1</v>
      </c>
      <c r="E141" s="31">
        <f>E108</f>
        <v>1</v>
      </c>
      <c r="H141" s="5">
        <f>D109</f>
        <v>1</v>
      </c>
      <c r="I141" s="5">
        <f>E109</f>
        <v>1</v>
      </c>
      <c r="K141" s="5">
        <f>D110</f>
        <v>1</v>
      </c>
      <c r="L141" s="5">
        <f>E110</f>
        <v>1</v>
      </c>
    </row>
    <row r="143" spans="2:12" x14ac:dyDescent="0.25">
      <c r="C143" s="30" t="s">
        <v>9</v>
      </c>
      <c r="D143" s="5">
        <f>SUM(D19,D45,D71,D106)</f>
        <v>41</v>
      </c>
      <c r="E143" s="5">
        <f>SUM(E19,E45,E71,E106)</f>
        <v>41</v>
      </c>
    </row>
    <row r="144" spans="2:12" x14ac:dyDescent="0.25">
      <c r="C144" s="30" t="s">
        <v>10</v>
      </c>
      <c r="D144" s="5">
        <f>SUM(D20,D46,D72,D107)</f>
        <v>41</v>
      </c>
      <c r="E144" s="5">
        <f>SUM(E20,E46,E72,E107)</f>
        <v>41</v>
      </c>
    </row>
    <row r="145" spans="3:5" x14ac:dyDescent="0.25">
      <c r="C145" s="30" t="s">
        <v>11</v>
      </c>
      <c r="D145" s="8">
        <f>SUM(D143/D144)</f>
        <v>1</v>
      </c>
      <c r="E145" s="8">
        <f>SUM(E143/E144)</f>
        <v>1</v>
      </c>
    </row>
    <row r="146" spans="3:5" x14ac:dyDescent="0.25">
      <c r="C146" s="30" t="s">
        <v>12</v>
      </c>
      <c r="D146" s="5">
        <f>LARGE(H138:H141, 1)</f>
        <v>1</v>
      </c>
      <c r="E146" s="5">
        <f>LARGE(I138:I141, 1)</f>
        <v>1</v>
      </c>
    </row>
    <row r="147" spans="3:5" x14ac:dyDescent="0.25">
      <c r="C147" s="30" t="s">
        <v>13</v>
      </c>
      <c r="D147" s="5">
        <f>SMALL(K138:K141,1)</f>
        <v>1</v>
      </c>
      <c r="E147" s="5">
        <f>SMALL(L138:L141,1)</f>
        <v>1</v>
      </c>
    </row>
    <row r="148" spans="3:5" x14ac:dyDescent="0.25">
      <c r="C148" s="30" t="s">
        <v>36</v>
      </c>
      <c r="D148" s="13" t="str">
        <f>IF(D147&lt;60,"CLINIC FAILED: Score 59 or less ","NO")</f>
        <v xml:space="preserve">CLINIC FAILED: Score 59 or less </v>
      </c>
      <c r="E148" s="13" t="str">
        <f>IF(E147&lt;60,"CLINIC FAILED: Score 59 or less ","NO")</f>
        <v xml:space="preserve">CLINIC FAILED: Score 59 or less </v>
      </c>
    </row>
    <row r="149" spans="3:5" ht="30" x14ac:dyDescent="0.25">
      <c r="C149" s="30" t="s">
        <v>37</v>
      </c>
      <c r="D149" s="13" t="str">
        <f>IF(D145&lt;80,"CLINIC FAILED: Average 79 or less","NO")</f>
        <v>CLINIC FAILED: Average 79 or less</v>
      </c>
      <c r="E149" s="13" t="str">
        <f>IF(E145&lt;80,"CLINIC FAILED: Average 79 or less","NO")</f>
        <v>CLINIC FAILED: Average 79 or less</v>
      </c>
    </row>
    <row r="151" spans="3:5" x14ac:dyDescent="0.25">
      <c r="C151" s="37" t="s">
        <v>51</v>
      </c>
      <c r="D151" s="38"/>
    </row>
    <row r="152" spans="3:5" x14ac:dyDescent="0.25">
      <c r="C152" s="33" t="s">
        <v>46</v>
      </c>
      <c r="D152" s="5" t="s">
        <v>52</v>
      </c>
    </row>
    <row r="153" spans="3:5" x14ac:dyDescent="0.25">
      <c r="C153" s="33" t="s">
        <v>47</v>
      </c>
      <c r="D153" s="5" t="s">
        <v>53</v>
      </c>
    </row>
    <row r="154" spans="3:5" x14ac:dyDescent="0.25">
      <c r="C154" s="33" t="s">
        <v>48</v>
      </c>
      <c r="D154" s="5" t="s">
        <v>54</v>
      </c>
    </row>
    <row r="155" spans="3:5" x14ac:dyDescent="0.25">
      <c r="C155" s="33" t="s">
        <v>49</v>
      </c>
      <c r="D155" s="5" t="s">
        <v>55</v>
      </c>
    </row>
    <row r="156" spans="3:5" x14ac:dyDescent="0.25">
      <c r="C156" s="33" t="s">
        <v>50</v>
      </c>
      <c r="D156" s="5" t="s">
        <v>56</v>
      </c>
    </row>
    <row r="159" spans="3:5" x14ac:dyDescent="0.25">
      <c r="E159" s="9"/>
    </row>
    <row r="161" spans="3:4" ht="15.75" thickBot="1" x14ac:dyDescent="0.3">
      <c r="C161" s="32"/>
      <c r="D161" s="11"/>
    </row>
    <row r="162" spans="3:4" x14ac:dyDescent="0.25">
      <c r="C162" s="3" t="s">
        <v>40</v>
      </c>
      <c r="D162" s="1" t="s">
        <v>41</v>
      </c>
    </row>
    <row r="165" spans="3:4" ht="15.75" thickBot="1" x14ac:dyDescent="0.3">
      <c r="C165" s="32"/>
      <c r="D165" s="11"/>
    </row>
    <row r="166" spans="3:4" x14ac:dyDescent="0.25">
      <c r="C166" s="3" t="s">
        <v>42</v>
      </c>
      <c r="D166" s="1" t="s">
        <v>41</v>
      </c>
    </row>
  </sheetData>
  <mergeCells count="12">
    <mergeCell ref="K136:L136"/>
    <mergeCell ref="C151:D151"/>
    <mergeCell ref="B128:E128"/>
    <mergeCell ref="B129:E129"/>
    <mergeCell ref="D136:E136"/>
    <mergeCell ref="H136:I136"/>
    <mergeCell ref="D35:E35"/>
    <mergeCell ref="D61:E61"/>
    <mergeCell ref="D87:E87"/>
    <mergeCell ref="D9:E9"/>
    <mergeCell ref="B1:E1"/>
    <mergeCell ref="B2:E2"/>
  </mergeCells>
  <printOptions horizontalCentered="1"/>
  <pageMargins left="0" right="0" top="0" bottom="0" header="0" footer="0"/>
  <pageSetup scale="80" fitToHeight="0" orientation="landscape" r:id="rId1"/>
  <rowBreaks count="5" manualBreakCount="5">
    <brk id="27" min="1" max="4" man="1"/>
    <brk id="53" min="1" max="4" man="1"/>
    <brk id="80" min="1" max="4" man="1"/>
    <brk id="114" min="1" max="4" man="1"/>
    <brk id="126"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2015-01-08T19:21:42Z</cp:lastPrinted>
  <dcterms:created xsi:type="dcterms:W3CDTF">2015-01-08T00:08:09Z</dcterms:created>
  <dcterms:modified xsi:type="dcterms:W3CDTF">2015-01-22T18:25:54Z</dcterms:modified>
</cp:coreProperties>
</file>